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895" windowHeight="10365" tabRatio="881"/>
  </bookViews>
  <sheets>
    <sheet name="Sheet2" sheetId="1" r:id="rId1"/>
  </sheets>
  <calcPr calcId="144525"/>
</workbook>
</file>

<file path=xl/sharedStrings.xml><?xml version="1.0" encoding="utf-8"?>
<sst xmlns="http://schemas.openxmlformats.org/spreadsheetml/2006/main" count="70">
  <si>
    <r>
      <rPr>
        <sz val="18"/>
        <rFont val="方正小标宋简体"/>
        <charset val="134"/>
      </rPr>
      <t xml:space="preserve">项目支出绩效自评表
</t>
    </r>
    <r>
      <rPr>
        <sz val="18"/>
        <rFont val="仿宋_GB2312"/>
        <charset val="134"/>
      </rPr>
      <t>（2023年度）</t>
    </r>
  </si>
  <si>
    <t>项目名称</t>
  </si>
  <si>
    <t>北京市老干部活动中心小关分中心改造项目</t>
  </si>
  <si>
    <t>主管部门</t>
  </si>
  <si>
    <t>中共北京市委老干部局</t>
  </si>
  <si>
    <t>实施单位</t>
  </si>
  <si>
    <t>北京市老干部活动中心</t>
  </si>
  <si>
    <t>项目负责人</t>
  </si>
  <si>
    <t>张吉云</t>
  </si>
  <si>
    <t>联系电话</t>
  </si>
  <si>
    <t>64484889</t>
  </si>
  <si>
    <t>项目资金（万元）</t>
  </si>
  <si>
    <t>年初预算数</t>
  </si>
  <si>
    <t>全年预算数</t>
  </si>
  <si>
    <t>全年执行数</t>
  </si>
  <si>
    <t>分值</t>
  </si>
  <si>
    <t>执行率</t>
  </si>
  <si>
    <t>得分</t>
  </si>
  <si>
    <t>年度资金总额</t>
  </si>
  <si>
    <t>其中:当年财政拨款</t>
  </si>
  <si>
    <t xml:space="preserve">       上年结转资金</t>
  </si>
  <si>
    <t xml:space="preserve">       其他资金</t>
  </si>
  <si>
    <t>年度总体目标</t>
  </si>
  <si>
    <t>预期目标</t>
  </si>
  <si>
    <t>实际完成情况</t>
  </si>
  <si>
    <t>根据市领导批示的《关于第一批搬迁腾出留用房产调剂使用方案的请示》精神，经北京市机关事务管理局批准，将市发展改革委所属北京节能环保中心迁出的朝阳区小关东街甲2号自有房产（建筑面积约4000平方米）调剂给中共北京市委老干部局管理使用。经中共北京市委老干部局研究决定，此处房产将作为全市离退休老干部活动场所，场所命名为北京老干部活动中心小关分中心。 由于此建筑建设年代久远，内部装修老化脱落，设施设备陈旧，存在一定的安全隐患，并且原建筑格局为办公用房不满足老干部活动需要。为落实好市委、市政府对离退休老同志的关心、关怀，根据建筑物现状和功能需要，将对原建筑物进行进行改造。本次改造的内容主要是对主体建筑结构加固、增设电梯、拆除及复建屋顶加建层；对内部空间布局、平面功能进行调整，对室内进行拆除并重新装修；对建筑机电系统、消防系统进行更新完善；对防水保温节能系统、屋面系统、外围护系统和红线外排水系统等进行更新改造；对院内景观环境整治，改造维修总建筑面积为4145平方米。本次改造本着充分利旧、降低成本、节约开支的原则，突出功能优先，贯彻安全、适老、绿色环保、节俭办事的理念；改造风格力求适度得体、朴素大方。本次改造预计总投资1446.86666万元，其中建安工程费1243.17094万元，工程建设其他费135.834979 万元，预备费67.860741万元。本项目于2020 年01 月开始筹备，计划至2021 年10月底完成前期准备工作，2022年1月初开工，2022 年12 月底完成竣工验收并投入使用。2023年经费1107.01万元。本次通过对原建筑物装修改造，将排除原有建筑的安全隐，重新布局建筑功能，提高设备设施安全性、可靠性、稳定性，以达按照新时代服务离退休干部的新要求，全方位的满足老干部使用需求。</t>
  </si>
  <si>
    <t>根据建筑物现状和功能需要，将对原建筑物进行改造。完成本次改造的内容主要是对主体建筑结构加固、增设电梯、拆除及复建屋顶加建层；对内部空间布局、平面功能进行调整，对室内进行拆除并重新装修；对建筑机电系统、消防系统进行更新完善；对防水保温节能系统、屋面系统、外围护系统和红线外排水系统等进行更新改造；对院内景观环境整治，改造维修总建筑面积为4145平方米。</t>
  </si>
  <si>
    <t>绩效指标</t>
  </si>
  <si>
    <t>一级指标</t>
  </si>
  <si>
    <t>二级指标</t>
  </si>
  <si>
    <t>三级指标</t>
  </si>
  <si>
    <t>年度指标值</t>
  </si>
  <si>
    <t>实际完成值</t>
  </si>
  <si>
    <t>偏差原因分析及改进措施</t>
  </si>
  <si>
    <t>产出指标</t>
  </si>
  <si>
    <t>数量指标</t>
  </si>
  <si>
    <t>完成工程项目11项</t>
  </si>
  <si>
    <t>＝11项</t>
  </si>
  <si>
    <t>11项</t>
  </si>
  <si>
    <t>质量指标</t>
  </si>
  <si>
    <t>首先要对项目现状情况进行详细的摸查，选择优秀设计团队对改造内容及建设条件进行全面考量，确定多个初步设计方案，经过反复推敲选择最优技术方案，项目实施采用建筑师负责制，直接参与项目管理，通过有效的监管及工作机制对工程质量全面控制。此外还可以委托有经验丰富的招标代理机构招标选择建设监理机构等。</t>
  </si>
  <si>
    <t>定性</t>
  </si>
  <si>
    <t>选择有经验的机构确认设计等方案。</t>
  </si>
  <si>
    <t>100%符合国家相关建设工程标准</t>
  </si>
  <si>
    <t>时效指标</t>
  </si>
  <si>
    <t>本项目于2020年01月开始筹备，计划至2021年10月底完成前期准备工作，2022年1月初开工，2022年12月底完成竣工验收并投入使用。</t>
  </si>
  <si>
    <t>≤12月</t>
  </si>
  <si>
    <t>按照项目进度完成。</t>
  </si>
  <si>
    <t>成本指标</t>
  </si>
  <si>
    <t>经济成本指标</t>
  </si>
  <si>
    <t>小关专项改造经费（2023年）</t>
  </si>
  <si>
    <t>1281.25万元</t>
  </si>
  <si>
    <t>资金年底有结余，预计2024年4月完成支付</t>
  </si>
  <si>
    <t>预备费（3%）</t>
  </si>
  <si>
    <t>67.860741万元</t>
  </si>
  <si>
    <t>工程建设其他费</t>
  </si>
  <si>
    <t>135.834979万元</t>
  </si>
  <si>
    <t>建筑安装工程费</t>
  </si>
  <si>
    <t>1243.17094万元</t>
  </si>
  <si>
    <t>效益指标</t>
  </si>
  <si>
    <t>社会效益指标</t>
  </si>
  <si>
    <t>体现北京市委、市政府对离退休干部工作的高度重视，发挥弘扬尊老、敬老、爱老、助老的主要阵地作用，全面展现积极的、正面的社会效益。</t>
  </si>
  <si>
    <t>达到较好的预期效果</t>
  </si>
  <si>
    <t>项目经过改造，将排除原有建筑的安全隐患，重新布局建筑功能，提高设备设施安全性、可靠性、稳定性，以达到新时代服务离退休干部的新要求，全方位的满足老干部使用需求。</t>
  </si>
  <si>
    <t>满意度指标</t>
  </si>
  <si>
    <t>服务对象满意度指标</t>
  </si>
  <si>
    <t>工作人员及老同志对改造项目满意度</t>
  </si>
  <si>
    <t>满意度100%</t>
  </si>
  <si>
    <t>总分</t>
  </si>
  <si>
    <t>填报注意事项：
   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3.请在“偏差原因分析及改进措施”中说明偏离目标、不能完成目标的原因及拟采取的措施。
   4.90（含）-100分为优、80（含）-90分为良、60（含）-80分为中、60分以下为差。</t>
  </si>
</sst>
</file>

<file path=xl/styles.xml><?xml version="1.0" encoding="utf-8"?>
<styleSheet xmlns="http://schemas.openxmlformats.org/spreadsheetml/2006/main">
  <numFmts count="9">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 numFmtId="176" formatCode="0_);[Red]\(0\)"/>
    <numFmt numFmtId="177" formatCode="0.000000_ "/>
    <numFmt numFmtId="178" formatCode="#,##0.00_ "/>
    <numFmt numFmtId="179" formatCode="#,##0_ "/>
    <numFmt numFmtId="180" formatCode="0.00_);[Red]\(0.00\)"/>
  </numFmts>
  <fonts count="25">
    <font>
      <sz val="11"/>
      <color indexed="8"/>
      <name val="宋体"/>
      <charset val="134"/>
      <scheme val="minor"/>
    </font>
    <font>
      <sz val="12"/>
      <name val="宋体"/>
      <charset val="134"/>
    </font>
    <font>
      <sz val="18"/>
      <name val="方正小标宋简体"/>
      <charset val="134"/>
    </font>
    <font>
      <sz val="12"/>
      <name val="宋体"/>
      <charset val="134"/>
      <scheme val="minor"/>
    </font>
    <font>
      <sz val="11"/>
      <color theme="1"/>
      <name val="宋体"/>
      <charset val="134"/>
      <scheme val="minor"/>
    </font>
    <font>
      <sz val="11"/>
      <color theme="1"/>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b/>
      <sz val="11"/>
      <color rgb="FFFFFFFF"/>
      <name val="宋体"/>
      <charset val="0"/>
      <scheme val="minor"/>
    </font>
    <font>
      <i/>
      <sz val="11"/>
      <color rgb="FF7F7F7F"/>
      <name val="宋体"/>
      <charset val="0"/>
      <scheme val="minor"/>
    </font>
    <font>
      <sz val="11"/>
      <color theme="0"/>
      <name val="宋体"/>
      <charset val="0"/>
      <scheme val="minor"/>
    </font>
    <font>
      <sz val="11"/>
      <color rgb="FFFA7D00"/>
      <name val="宋体"/>
      <charset val="0"/>
      <scheme val="minor"/>
    </font>
    <font>
      <b/>
      <sz val="15"/>
      <color theme="3"/>
      <name val="宋体"/>
      <charset val="134"/>
      <scheme val="minor"/>
    </font>
    <font>
      <sz val="11"/>
      <color rgb="FF9C6500"/>
      <name val="宋体"/>
      <charset val="0"/>
      <scheme val="minor"/>
    </font>
    <font>
      <sz val="11"/>
      <color rgb="FF3F3F76"/>
      <name val="宋体"/>
      <charset val="0"/>
      <scheme val="minor"/>
    </font>
    <font>
      <b/>
      <sz val="11"/>
      <color rgb="FFFA7D00"/>
      <name val="宋体"/>
      <charset val="0"/>
      <scheme val="minor"/>
    </font>
    <font>
      <b/>
      <sz val="18"/>
      <color theme="3"/>
      <name val="宋体"/>
      <charset val="134"/>
      <scheme val="minor"/>
    </font>
    <font>
      <b/>
      <sz val="11"/>
      <color theme="1"/>
      <name val="宋体"/>
      <charset val="0"/>
      <scheme val="minor"/>
    </font>
    <font>
      <b/>
      <sz val="13"/>
      <color theme="3"/>
      <name val="宋体"/>
      <charset val="134"/>
      <scheme val="minor"/>
    </font>
    <font>
      <sz val="11"/>
      <color rgb="FF006100"/>
      <name val="宋体"/>
      <charset val="0"/>
      <scheme val="minor"/>
    </font>
    <font>
      <u/>
      <sz val="11"/>
      <color rgb="FF0000FF"/>
      <name val="宋体"/>
      <charset val="0"/>
      <scheme val="minor"/>
    </font>
    <font>
      <b/>
      <sz val="11"/>
      <color rgb="FF3F3F3F"/>
      <name val="宋体"/>
      <charset val="0"/>
      <scheme val="minor"/>
    </font>
    <font>
      <sz val="11"/>
      <color rgb="FFFF0000"/>
      <name val="宋体"/>
      <charset val="0"/>
      <scheme val="minor"/>
    </font>
    <font>
      <sz val="18"/>
      <name val="仿宋_GB2312"/>
      <charset val="134"/>
    </font>
  </fonts>
  <fills count="33">
    <fill>
      <patternFill patternType="none"/>
    </fill>
    <fill>
      <patternFill patternType="gray125"/>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FFCC"/>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4" fillId="0" borderId="0" applyFont="0" applyFill="0" applyBorder="0" applyAlignment="0" applyProtection="0">
      <alignment vertical="center"/>
    </xf>
    <xf numFmtId="0" fontId="5" fillId="22" borderId="0" applyNumberFormat="0" applyBorder="0" applyAlignment="0" applyProtection="0">
      <alignment vertical="center"/>
    </xf>
    <xf numFmtId="0" fontId="15" fillId="18" borderId="12" applyNumberFormat="0" applyAlignment="0" applyProtection="0">
      <alignment vertical="center"/>
    </xf>
    <xf numFmtId="44" fontId="4" fillId="0" borderId="0" applyFont="0" applyFill="0" applyBorder="0" applyAlignment="0" applyProtection="0">
      <alignment vertical="center"/>
    </xf>
    <xf numFmtId="41" fontId="4" fillId="0" borderId="0" applyFont="0" applyFill="0" applyBorder="0" applyAlignment="0" applyProtection="0">
      <alignment vertical="center"/>
    </xf>
    <xf numFmtId="0" fontId="5" fillId="9" borderId="0" applyNumberFormat="0" applyBorder="0" applyAlignment="0" applyProtection="0">
      <alignment vertical="center"/>
    </xf>
    <xf numFmtId="0" fontId="8" fillId="5" borderId="0" applyNumberFormat="0" applyBorder="0" applyAlignment="0" applyProtection="0">
      <alignment vertical="center"/>
    </xf>
    <xf numFmtId="43" fontId="4" fillId="0" borderId="0" applyFont="0" applyFill="0" applyBorder="0" applyAlignment="0" applyProtection="0">
      <alignment vertical="center"/>
    </xf>
    <xf numFmtId="0" fontId="11" fillId="12" borderId="0" applyNumberFormat="0" applyBorder="0" applyAlignment="0" applyProtection="0">
      <alignment vertical="center"/>
    </xf>
    <xf numFmtId="0" fontId="21" fillId="0" borderId="0" applyNumberFormat="0" applyFill="0" applyBorder="0" applyAlignment="0" applyProtection="0">
      <alignment vertical="center"/>
    </xf>
    <xf numFmtId="9" fontId="4" fillId="0" borderId="0" applyFont="0" applyFill="0" applyBorder="0" applyAlignment="0" applyProtection="0">
      <alignment vertical="center"/>
    </xf>
    <xf numFmtId="0" fontId="7" fillId="0" borderId="0" applyNumberFormat="0" applyFill="0" applyBorder="0" applyAlignment="0" applyProtection="0">
      <alignment vertical="center"/>
    </xf>
    <xf numFmtId="0" fontId="4" fillId="17" borderId="11" applyNumberFormat="0" applyFont="0" applyAlignment="0" applyProtection="0">
      <alignment vertical="center"/>
    </xf>
    <xf numFmtId="0" fontId="11" fillId="16" borderId="0" applyNumberFormat="0" applyBorder="0" applyAlignment="0" applyProtection="0">
      <alignment vertical="center"/>
    </xf>
    <xf numFmtId="0" fontId="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3" fillId="0" borderId="10" applyNumberFormat="0" applyFill="0" applyAlignment="0" applyProtection="0">
      <alignment vertical="center"/>
    </xf>
    <xf numFmtId="0" fontId="19" fillId="0" borderId="10" applyNumberFormat="0" applyFill="0" applyAlignment="0" applyProtection="0">
      <alignment vertical="center"/>
    </xf>
    <xf numFmtId="0" fontId="11" fillId="11" borderId="0" applyNumberFormat="0" applyBorder="0" applyAlignment="0" applyProtection="0">
      <alignment vertical="center"/>
    </xf>
    <xf numFmtId="0" fontId="6" fillId="0" borderId="14" applyNumberFormat="0" applyFill="0" applyAlignment="0" applyProtection="0">
      <alignment vertical="center"/>
    </xf>
    <xf numFmtId="0" fontId="11" fillId="15" borderId="0" applyNumberFormat="0" applyBorder="0" applyAlignment="0" applyProtection="0">
      <alignment vertical="center"/>
    </xf>
    <xf numFmtId="0" fontId="22" fillId="21" borderId="15" applyNumberFormat="0" applyAlignment="0" applyProtection="0">
      <alignment vertical="center"/>
    </xf>
    <xf numFmtId="0" fontId="16" fillId="21" borderId="12" applyNumberFormat="0" applyAlignment="0" applyProtection="0">
      <alignment vertical="center"/>
    </xf>
    <xf numFmtId="0" fontId="9" fillId="8" borderId="8" applyNumberFormat="0" applyAlignment="0" applyProtection="0">
      <alignment vertical="center"/>
    </xf>
    <xf numFmtId="0" fontId="5" fillId="29" borderId="0" applyNumberFormat="0" applyBorder="0" applyAlignment="0" applyProtection="0">
      <alignment vertical="center"/>
    </xf>
    <xf numFmtId="0" fontId="11" fillId="25" borderId="0" applyNumberFormat="0" applyBorder="0" applyAlignment="0" applyProtection="0">
      <alignment vertical="center"/>
    </xf>
    <xf numFmtId="0" fontId="12" fillId="0" borderId="9" applyNumberFormat="0" applyFill="0" applyAlignment="0" applyProtection="0">
      <alignment vertical="center"/>
    </xf>
    <xf numFmtId="0" fontId="18" fillId="0" borderId="13" applyNumberFormat="0" applyFill="0" applyAlignment="0" applyProtection="0">
      <alignment vertical="center"/>
    </xf>
    <xf numFmtId="0" fontId="20" fillId="28" borderId="0" applyNumberFormat="0" applyBorder="0" applyAlignment="0" applyProtection="0">
      <alignment vertical="center"/>
    </xf>
    <xf numFmtId="0" fontId="14" fillId="14" borderId="0" applyNumberFormat="0" applyBorder="0" applyAlignment="0" applyProtection="0">
      <alignment vertical="center"/>
    </xf>
    <xf numFmtId="0" fontId="5" fillId="20" borderId="0" applyNumberFormat="0" applyBorder="0" applyAlignment="0" applyProtection="0">
      <alignment vertical="center"/>
    </xf>
    <xf numFmtId="0" fontId="11" fillId="32" borderId="0" applyNumberFormat="0" applyBorder="0" applyAlignment="0" applyProtection="0">
      <alignment vertical="center"/>
    </xf>
    <xf numFmtId="0" fontId="5" fillId="19" borderId="0" applyNumberFormat="0" applyBorder="0" applyAlignment="0" applyProtection="0">
      <alignment vertical="center"/>
    </xf>
    <xf numFmtId="0" fontId="5" fillId="7" borderId="0" applyNumberFormat="0" applyBorder="0" applyAlignment="0" applyProtection="0">
      <alignment vertical="center"/>
    </xf>
    <xf numFmtId="0" fontId="5" fillId="27" borderId="0" applyNumberFormat="0" applyBorder="0" applyAlignment="0" applyProtection="0">
      <alignment vertical="center"/>
    </xf>
    <xf numFmtId="0" fontId="5" fillId="4" borderId="0" applyNumberFormat="0" applyBorder="0" applyAlignment="0" applyProtection="0">
      <alignment vertical="center"/>
    </xf>
    <xf numFmtId="0" fontId="11" fillId="31" borderId="0" applyNumberFormat="0" applyBorder="0" applyAlignment="0" applyProtection="0">
      <alignment vertical="center"/>
    </xf>
    <xf numFmtId="0" fontId="11" fillId="24" borderId="0" applyNumberFormat="0" applyBorder="0" applyAlignment="0" applyProtection="0">
      <alignment vertical="center"/>
    </xf>
    <xf numFmtId="0" fontId="5" fillId="26" borderId="0" applyNumberFormat="0" applyBorder="0" applyAlignment="0" applyProtection="0">
      <alignment vertical="center"/>
    </xf>
    <xf numFmtId="0" fontId="5" fillId="3" borderId="0" applyNumberFormat="0" applyBorder="0" applyAlignment="0" applyProtection="0">
      <alignment vertical="center"/>
    </xf>
    <xf numFmtId="0" fontId="11" fillId="30" borderId="0" applyNumberFormat="0" applyBorder="0" applyAlignment="0" applyProtection="0">
      <alignment vertical="center"/>
    </xf>
    <xf numFmtId="0" fontId="5" fillId="6" borderId="0" applyNumberFormat="0" applyBorder="0" applyAlignment="0" applyProtection="0">
      <alignment vertical="center"/>
    </xf>
    <xf numFmtId="0" fontId="11" fillId="10" borderId="0" applyNumberFormat="0" applyBorder="0" applyAlignment="0" applyProtection="0">
      <alignment vertical="center"/>
    </xf>
    <xf numFmtId="0" fontId="11" fillId="23" borderId="0" applyNumberFormat="0" applyBorder="0" applyAlignment="0" applyProtection="0">
      <alignment vertical="center"/>
    </xf>
    <xf numFmtId="0" fontId="5" fillId="2" borderId="0" applyNumberFormat="0" applyBorder="0" applyAlignment="0" applyProtection="0">
      <alignment vertical="center"/>
    </xf>
    <xf numFmtId="0" fontId="11" fillId="13" borderId="0" applyNumberFormat="0" applyBorder="0" applyAlignment="0" applyProtection="0">
      <alignment vertical="center"/>
    </xf>
  </cellStyleXfs>
  <cellXfs count="35">
    <xf numFmtId="0" fontId="0" fillId="0" borderId="0" xfId="0" applyFont="1">
      <alignment vertical="center"/>
    </xf>
    <xf numFmtId="0" fontId="1" fillId="0" borderId="0" xfId="0" applyFont="1" applyFill="1" applyBorder="1" applyAlignment="1">
      <alignment vertical="center"/>
    </xf>
    <xf numFmtId="0" fontId="1" fillId="0" borderId="0" xfId="0" applyFont="1" applyFill="1" applyBorder="1" applyAlignment="1">
      <alignment vertical="center" wrapText="1"/>
    </xf>
    <xf numFmtId="0" fontId="1" fillId="0" borderId="0" xfId="0" applyFont="1" applyFill="1" applyBorder="1" applyAlignment="1">
      <alignment horizontal="center" vertical="center"/>
    </xf>
    <xf numFmtId="0" fontId="2" fillId="0" borderId="0"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1" fillId="0" borderId="1" xfId="0" applyFont="1" applyFill="1" applyBorder="1" applyAlignment="1">
      <alignment horizontal="center" vertical="center"/>
    </xf>
    <xf numFmtId="0" fontId="1" fillId="0" borderId="2"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1" fillId="0" borderId="1" xfId="0" applyFont="1" applyFill="1" applyBorder="1" applyAlignment="1">
      <alignment vertical="center"/>
    </xf>
    <xf numFmtId="177" fontId="1" fillId="0" borderId="1" xfId="0" applyNumberFormat="1" applyFont="1" applyFill="1" applyBorder="1" applyAlignment="1">
      <alignment horizontal="center" vertical="center"/>
    </xf>
    <xf numFmtId="176" fontId="1" fillId="0" borderId="1" xfId="0" applyNumberFormat="1" applyFont="1" applyFill="1" applyBorder="1" applyAlignment="1">
      <alignment horizontal="center" vertical="center"/>
    </xf>
    <xf numFmtId="0" fontId="1" fillId="0" borderId="1" xfId="0" applyFont="1" applyFill="1" applyBorder="1" applyAlignment="1">
      <alignment horizontal="left" vertical="center" wrapText="1"/>
    </xf>
    <xf numFmtId="0" fontId="1" fillId="0" borderId="1" xfId="0" applyFont="1" applyFill="1" applyBorder="1" applyAlignment="1">
      <alignment horizontal="left" vertical="center"/>
    </xf>
    <xf numFmtId="0" fontId="1" fillId="0" borderId="1" xfId="0" applyFont="1" applyFill="1" applyBorder="1" applyAlignment="1">
      <alignment horizontal="justify" vertical="center" wrapText="1"/>
    </xf>
    <xf numFmtId="0" fontId="1" fillId="0" borderId="5" xfId="0" applyFont="1" applyFill="1" applyBorder="1" applyAlignment="1">
      <alignment horizontal="center" vertical="center" wrapText="1"/>
    </xf>
    <xf numFmtId="0" fontId="1" fillId="0" borderId="1" xfId="0" applyNumberFormat="1" applyFont="1" applyFill="1" applyBorder="1" applyAlignment="1">
      <alignment horizontal="center" vertical="center" wrapText="1"/>
    </xf>
    <xf numFmtId="0" fontId="1" fillId="0" borderId="2" xfId="0" applyNumberFormat="1" applyFont="1" applyFill="1" applyBorder="1" applyAlignment="1">
      <alignment horizontal="center" vertical="center" wrapText="1"/>
    </xf>
    <xf numFmtId="0" fontId="1" fillId="0" borderId="4" xfId="0" applyNumberFormat="1" applyFont="1" applyFill="1" applyBorder="1" applyAlignment="1">
      <alignment horizontal="center" vertical="center" wrapText="1"/>
    </xf>
    <xf numFmtId="0" fontId="1" fillId="0" borderId="1" xfId="0" applyNumberFormat="1" applyFont="1" applyFill="1" applyBorder="1" applyAlignment="1">
      <alignment horizontal="center" vertical="center"/>
    </xf>
    <xf numFmtId="0" fontId="1" fillId="0" borderId="6" xfId="0" applyFont="1" applyFill="1" applyBorder="1" applyAlignment="1">
      <alignment horizontal="center" vertical="center" wrapText="1"/>
    </xf>
    <xf numFmtId="0" fontId="1" fillId="0" borderId="1" xfId="0" applyNumberFormat="1" applyFont="1" applyFill="1" applyBorder="1" applyAlignment="1">
      <alignment horizontal="left" vertical="center" wrapText="1"/>
    </xf>
    <xf numFmtId="9" fontId="1" fillId="0" borderId="2" xfId="11" applyFont="1" applyFill="1" applyBorder="1" applyAlignment="1">
      <alignment horizontal="center" vertical="center" wrapText="1"/>
    </xf>
    <xf numFmtId="9" fontId="1" fillId="0" borderId="4" xfId="11" applyFont="1" applyFill="1" applyBorder="1" applyAlignment="1">
      <alignment horizontal="center" vertical="center" wrapText="1"/>
    </xf>
    <xf numFmtId="9" fontId="1" fillId="0" borderId="1" xfId="11" applyFont="1" applyFill="1" applyBorder="1" applyAlignment="1">
      <alignment horizontal="center" vertical="center" wrapText="1"/>
    </xf>
    <xf numFmtId="0" fontId="1" fillId="0" borderId="7"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4" xfId="0" applyFont="1" applyFill="1" applyBorder="1" applyAlignment="1">
      <alignment horizontal="center" vertical="center" wrapText="1"/>
    </xf>
    <xf numFmtId="10" fontId="1" fillId="0" borderId="1" xfId="0" applyNumberFormat="1" applyFont="1" applyFill="1" applyBorder="1" applyAlignment="1">
      <alignment horizontal="center" vertical="center"/>
    </xf>
    <xf numFmtId="178" fontId="1" fillId="0" borderId="1" xfId="0" applyNumberFormat="1" applyFont="1" applyFill="1" applyBorder="1" applyAlignment="1">
      <alignment horizontal="center" vertical="center" wrapText="1"/>
    </xf>
    <xf numFmtId="9" fontId="1" fillId="0" borderId="1" xfId="0" applyNumberFormat="1" applyFont="1" applyFill="1" applyBorder="1" applyAlignment="1">
      <alignment horizontal="center" vertical="center"/>
    </xf>
    <xf numFmtId="179" fontId="1" fillId="0" borderId="1" xfId="0" applyNumberFormat="1" applyFont="1" applyFill="1" applyBorder="1" applyAlignment="1">
      <alignment horizontal="center" vertical="center" wrapText="1"/>
    </xf>
    <xf numFmtId="180" fontId="1" fillId="0" borderId="1" xfId="0" applyNumberFormat="1" applyFont="1" applyFill="1" applyBorder="1" applyAlignment="1">
      <alignment horizontal="center" vertical="center"/>
    </xf>
    <xf numFmtId="178" fontId="1" fillId="0" borderId="1" xfId="0" applyNumberFormat="1" applyFont="1" applyFill="1" applyBorder="1" applyAlignme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dxfs count="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s>
  <tableStyles count="1" defaultTableStyle="TableStylePreset3_Accent1">
    <tableStyle name="TableStylePreset3_Accent1"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s>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J24"/>
  <sheetViews>
    <sheetView tabSelected="1" zoomScale="80" zoomScaleNormal="80" workbookViewId="0">
      <selection activeCell="B12" sqref="B12:J12"/>
    </sheetView>
  </sheetViews>
  <sheetFormatPr defaultColWidth="9" defaultRowHeight="14.25"/>
  <cols>
    <col min="1" max="1" width="3.7" style="2" customWidth="1"/>
    <col min="2" max="2" width="10.625" style="1" customWidth="1"/>
    <col min="3" max="3" width="8.9" style="1" customWidth="1"/>
    <col min="4" max="4" width="42" style="3" customWidth="1"/>
    <col min="5" max="5" width="13.1" style="3"/>
    <col min="6" max="6" width="14.5333333333333" style="3" customWidth="1"/>
    <col min="7" max="7" width="31.7166666666667" style="1" customWidth="1"/>
    <col min="8" max="8" width="10" style="1" customWidth="1"/>
    <col min="9" max="9" width="9.5" style="1" customWidth="1"/>
    <col min="10" max="10" width="19.3" style="1" customWidth="1"/>
    <col min="11" max="16384" width="9" style="1"/>
  </cols>
  <sheetData>
    <row r="1" s="1" customFormat="1" ht="51" customHeight="1" spans="1:10">
      <c r="A1" s="4" t="s">
        <v>0</v>
      </c>
      <c r="B1" s="4"/>
      <c r="C1" s="4"/>
      <c r="D1" s="4"/>
      <c r="E1" s="4"/>
      <c r="F1" s="4"/>
      <c r="G1" s="4"/>
      <c r="H1" s="4"/>
      <c r="I1" s="4"/>
      <c r="J1" s="4"/>
    </row>
    <row r="2" s="1" customFormat="1" ht="24" customHeight="1" spans="1:10">
      <c r="A2" s="5" t="s">
        <v>1</v>
      </c>
      <c r="B2" s="6"/>
      <c r="C2" s="6"/>
      <c r="D2" s="6" t="s">
        <v>2</v>
      </c>
      <c r="E2" s="6"/>
      <c r="F2" s="6"/>
      <c r="G2" s="6"/>
      <c r="H2" s="6"/>
      <c r="I2" s="6"/>
      <c r="J2" s="6"/>
    </row>
    <row r="3" s="1" customFormat="1" ht="24" customHeight="1" spans="1:10">
      <c r="A3" s="5" t="s">
        <v>3</v>
      </c>
      <c r="B3" s="6"/>
      <c r="C3" s="6"/>
      <c r="D3" s="5" t="s">
        <v>4</v>
      </c>
      <c r="E3" s="5"/>
      <c r="F3" s="5"/>
      <c r="G3" s="6" t="s">
        <v>5</v>
      </c>
      <c r="H3" s="5" t="s">
        <v>6</v>
      </c>
      <c r="I3" s="5"/>
      <c r="J3" s="5"/>
    </row>
    <row r="4" s="1" customFormat="1" ht="24" customHeight="1" spans="1:10">
      <c r="A4" s="5" t="s">
        <v>7</v>
      </c>
      <c r="B4" s="6"/>
      <c r="C4" s="6"/>
      <c r="D4" s="7" t="s">
        <v>8</v>
      </c>
      <c r="E4" s="8"/>
      <c r="F4" s="9"/>
      <c r="G4" s="6" t="s">
        <v>9</v>
      </c>
      <c r="H4" s="5" t="s">
        <v>10</v>
      </c>
      <c r="I4" s="5"/>
      <c r="J4" s="5"/>
    </row>
    <row r="5" s="1" customFormat="1" ht="24" customHeight="1" spans="1:10">
      <c r="A5" s="5" t="s">
        <v>11</v>
      </c>
      <c r="B5" s="5"/>
      <c r="C5" s="5"/>
      <c r="D5" s="6"/>
      <c r="E5" s="5" t="s">
        <v>12</v>
      </c>
      <c r="F5" s="5" t="s">
        <v>13</v>
      </c>
      <c r="G5" s="5" t="s">
        <v>14</v>
      </c>
      <c r="H5" s="5" t="s">
        <v>15</v>
      </c>
      <c r="I5" s="5" t="s">
        <v>16</v>
      </c>
      <c r="J5" s="6" t="s">
        <v>17</v>
      </c>
    </row>
    <row r="6" s="1" customFormat="1" ht="24" customHeight="1" spans="1:10">
      <c r="A6" s="5"/>
      <c r="B6" s="5"/>
      <c r="C6" s="5"/>
      <c r="D6" s="10" t="s">
        <v>18</v>
      </c>
      <c r="E6" s="11">
        <v>0</v>
      </c>
      <c r="F6" s="11">
        <v>1281.25</v>
      </c>
      <c r="G6" s="11">
        <v>753.405072</v>
      </c>
      <c r="H6" s="12">
        <v>10</v>
      </c>
      <c r="I6" s="29">
        <f>G6/F6</f>
        <v>0.588023470829268</v>
      </c>
      <c r="J6" s="30">
        <f>H6*I6</f>
        <v>5.88023470829268</v>
      </c>
    </row>
    <row r="7" s="1" customFormat="1" ht="24" customHeight="1" spans="1:10">
      <c r="A7" s="5"/>
      <c r="B7" s="5"/>
      <c r="C7" s="5"/>
      <c r="D7" s="13" t="s">
        <v>19</v>
      </c>
      <c r="E7" s="11">
        <v>0</v>
      </c>
      <c r="F7" s="11">
        <v>1281.25</v>
      </c>
      <c r="G7" s="11">
        <v>753.405072</v>
      </c>
      <c r="H7" s="12">
        <v>10</v>
      </c>
      <c r="I7" s="29">
        <f>G7/F7</f>
        <v>0.588023470829268</v>
      </c>
      <c r="J7" s="30">
        <f>H7*I7</f>
        <v>5.88023470829268</v>
      </c>
    </row>
    <row r="8" s="1" customFormat="1" ht="24" customHeight="1" spans="1:10">
      <c r="A8" s="5"/>
      <c r="B8" s="5"/>
      <c r="C8" s="5"/>
      <c r="D8" s="13" t="s">
        <v>20</v>
      </c>
      <c r="E8" s="11"/>
      <c r="F8" s="11"/>
      <c r="G8" s="11"/>
      <c r="H8" s="12"/>
      <c r="I8" s="31"/>
      <c r="J8" s="32"/>
    </row>
    <row r="9" s="1" customFormat="1" ht="24" customHeight="1" spans="1:10">
      <c r="A9" s="5"/>
      <c r="B9" s="5"/>
      <c r="C9" s="5"/>
      <c r="D9" s="14" t="s">
        <v>21</v>
      </c>
      <c r="E9" s="11"/>
      <c r="F9" s="11"/>
      <c r="G9" s="11"/>
      <c r="H9" s="6"/>
      <c r="I9" s="6"/>
      <c r="J9" s="30"/>
    </row>
    <row r="10" s="1" customFormat="1" ht="24" customHeight="1" spans="1:10">
      <c r="A10" s="5" t="s">
        <v>22</v>
      </c>
      <c r="B10" s="5" t="s">
        <v>23</v>
      </c>
      <c r="C10" s="5"/>
      <c r="D10" s="5"/>
      <c r="E10" s="5"/>
      <c r="F10" s="5"/>
      <c r="G10" s="5" t="s">
        <v>24</v>
      </c>
      <c r="H10" s="5"/>
      <c r="I10" s="5"/>
      <c r="J10" s="5"/>
    </row>
    <row r="11" s="1" customFormat="1" ht="267" customHeight="1" spans="1:10">
      <c r="A11" s="5"/>
      <c r="B11" s="15" t="s">
        <v>25</v>
      </c>
      <c r="C11" s="15"/>
      <c r="D11" s="15"/>
      <c r="E11" s="15"/>
      <c r="F11" s="15"/>
      <c r="G11" s="13" t="s">
        <v>26</v>
      </c>
      <c r="H11" s="13"/>
      <c r="I11" s="13"/>
      <c r="J11" s="13"/>
    </row>
    <row r="12" s="1" customFormat="1" ht="34.05" customHeight="1" spans="1:10">
      <c r="A12" s="5" t="s">
        <v>27</v>
      </c>
      <c r="B12" s="5" t="s">
        <v>28</v>
      </c>
      <c r="C12" s="6" t="s">
        <v>29</v>
      </c>
      <c r="D12" s="5" t="s">
        <v>30</v>
      </c>
      <c r="E12" s="5" t="s">
        <v>31</v>
      </c>
      <c r="F12" s="5"/>
      <c r="G12" s="5" t="s">
        <v>32</v>
      </c>
      <c r="H12" s="5" t="s">
        <v>15</v>
      </c>
      <c r="I12" s="5" t="s">
        <v>17</v>
      </c>
      <c r="J12" s="5" t="s">
        <v>33</v>
      </c>
    </row>
    <row r="13" s="1" customFormat="1" ht="46.95" customHeight="1" spans="1:10">
      <c r="A13" s="5"/>
      <c r="B13" s="16" t="s">
        <v>34</v>
      </c>
      <c r="C13" s="5" t="s">
        <v>35</v>
      </c>
      <c r="D13" s="17" t="s">
        <v>36</v>
      </c>
      <c r="E13" s="18" t="s">
        <v>37</v>
      </c>
      <c r="F13" s="19"/>
      <c r="G13" s="17" t="s">
        <v>38</v>
      </c>
      <c r="H13" s="20">
        <v>15</v>
      </c>
      <c r="I13" s="20">
        <v>15</v>
      </c>
      <c r="J13" s="17"/>
    </row>
    <row r="14" s="1" customFormat="1" ht="127" customHeight="1" spans="1:10">
      <c r="A14" s="5"/>
      <c r="B14" s="21"/>
      <c r="C14" s="16" t="s">
        <v>39</v>
      </c>
      <c r="D14" s="22" t="s">
        <v>40</v>
      </c>
      <c r="E14" s="18" t="s">
        <v>41</v>
      </c>
      <c r="F14" s="19"/>
      <c r="G14" s="17" t="s">
        <v>42</v>
      </c>
      <c r="H14" s="20">
        <v>8</v>
      </c>
      <c r="I14" s="20">
        <v>8</v>
      </c>
      <c r="J14" s="17"/>
    </row>
    <row r="15" s="1" customFormat="1" ht="46.95" customHeight="1" spans="1:10">
      <c r="A15" s="5"/>
      <c r="B15" s="21"/>
      <c r="C15" s="21"/>
      <c r="D15" s="17" t="s">
        <v>43</v>
      </c>
      <c r="E15" s="23">
        <f>100%</f>
        <v>1</v>
      </c>
      <c r="F15" s="24"/>
      <c r="G15" s="25">
        <f>100%</f>
        <v>1</v>
      </c>
      <c r="H15" s="20">
        <v>7</v>
      </c>
      <c r="I15" s="20">
        <v>7</v>
      </c>
      <c r="J15" s="17"/>
    </row>
    <row r="16" s="1" customFormat="1" ht="70" customHeight="1" spans="1:10">
      <c r="A16" s="5"/>
      <c r="B16" s="26"/>
      <c r="C16" s="5" t="s">
        <v>44</v>
      </c>
      <c r="D16" s="22" t="s">
        <v>45</v>
      </c>
      <c r="E16" s="18" t="s">
        <v>46</v>
      </c>
      <c r="F16" s="19"/>
      <c r="G16" s="17" t="s">
        <v>47</v>
      </c>
      <c r="H16" s="20">
        <v>15</v>
      </c>
      <c r="I16" s="20">
        <v>15</v>
      </c>
      <c r="J16" s="17"/>
    </row>
    <row r="17" s="1" customFormat="1" ht="45" customHeight="1" spans="1:10">
      <c r="A17" s="5"/>
      <c r="B17" s="21" t="s">
        <v>48</v>
      </c>
      <c r="C17" s="5" t="s">
        <v>49</v>
      </c>
      <c r="D17" s="17" t="s">
        <v>50</v>
      </c>
      <c r="E17" s="27" t="s">
        <v>51</v>
      </c>
      <c r="F17" s="28"/>
      <c r="G17" s="17">
        <v>753.405072</v>
      </c>
      <c r="H17" s="20">
        <v>5</v>
      </c>
      <c r="I17" s="20">
        <f>5*58.8%</f>
        <v>2.94</v>
      </c>
      <c r="J17" s="17" t="s">
        <v>52</v>
      </c>
    </row>
    <row r="18" s="1" customFormat="1" ht="36" customHeight="1" spans="1:10">
      <c r="A18" s="5"/>
      <c r="B18" s="21"/>
      <c r="C18" s="5" t="s">
        <v>49</v>
      </c>
      <c r="D18" s="17" t="s">
        <v>53</v>
      </c>
      <c r="E18" s="27" t="s">
        <v>54</v>
      </c>
      <c r="F18" s="28"/>
      <c r="G18" s="17" t="s">
        <v>54</v>
      </c>
      <c r="H18" s="20">
        <v>3</v>
      </c>
      <c r="I18" s="20">
        <v>3</v>
      </c>
      <c r="J18" s="17"/>
    </row>
    <row r="19" s="1" customFormat="1" ht="36" customHeight="1" spans="1:10">
      <c r="A19" s="5"/>
      <c r="B19" s="21"/>
      <c r="C19" s="5" t="s">
        <v>49</v>
      </c>
      <c r="D19" s="17" t="s">
        <v>55</v>
      </c>
      <c r="E19" s="27" t="s">
        <v>56</v>
      </c>
      <c r="F19" s="28"/>
      <c r="G19" s="17" t="s">
        <v>56</v>
      </c>
      <c r="H19" s="20">
        <v>3</v>
      </c>
      <c r="I19" s="20">
        <v>3</v>
      </c>
      <c r="J19" s="17"/>
    </row>
    <row r="20" s="1" customFormat="1" ht="36" customHeight="1" spans="1:10">
      <c r="A20" s="5"/>
      <c r="B20" s="21"/>
      <c r="C20" s="5" t="s">
        <v>49</v>
      </c>
      <c r="D20" s="17" t="s">
        <v>57</v>
      </c>
      <c r="E20" s="27" t="s">
        <v>58</v>
      </c>
      <c r="F20" s="28"/>
      <c r="G20" s="17" t="s">
        <v>58</v>
      </c>
      <c r="H20" s="20">
        <v>4</v>
      </c>
      <c r="I20" s="20">
        <v>4</v>
      </c>
      <c r="J20" s="17"/>
    </row>
    <row r="21" s="1" customFormat="1" ht="102" customHeight="1" spans="1:10">
      <c r="A21" s="5"/>
      <c r="B21" s="5" t="s">
        <v>59</v>
      </c>
      <c r="C21" s="5" t="s">
        <v>60</v>
      </c>
      <c r="D21" s="22" t="s">
        <v>61</v>
      </c>
      <c r="E21" s="18" t="s">
        <v>62</v>
      </c>
      <c r="F21" s="19"/>
      <c r="G21" s="22" t="s">
        <v>63</v>
      </c>
      <c r="H21" s="20">
        <v>20</v>
      </c>
      <c r="I21" s="20">
        <v>20</v>
      </c>
      <c r="J21" s="17"/>
    </row>
    <row r="22" s="1" customFormat="1" ht="58" customHeight="1" spans="1:10">
      <c r="A22" s="5"/>
      <c r="B22" s="5" t="s">
        <v>64</v>
      </c>
      <c r="C22" s="5" t="s">
        <v>65</v>
      </c>
      <c r="D22" s="17" t="s">
        <v>66</v>
      </c>
      <c r="E22" s="18" t="s">
        <v>67</v>
      </c>
      <c r="F22" s="19"/>
      <c r="G22" s="17" t="s">
        <v>67</v>
      </c>
      <c r="H22" s="20">
        <v>10</v>
      </c>
      <c r="I22" s="20">
        <v>10</v>
      </c>
      <c r="J22" s="17"/>
    </row>
    <row r="23" s="1" customFormat="1" ht="27" customHeight="1" spans="1:10">
      <c r="A23" s="7" t="s">
        <v>68</v>
      </c>
      <c r="B23" s="8"/>
      <c r="C23" s="8"/>
      <c r="D23" s="8"/>
      <c r="E23" s="8"/>
      <c r="F23" s="8"/>
      <c r="G23" s="9"/>
      <c r="H23" s="12">
        <f>SUM(H13:H22)+H6</f>
        <v>100</v>
      </c>
      <c r="I23" s="33">
        <f>SUM(I13:I22)+J6</f>
        <v>93.8202347082927</v>
      </c>
      <c r="J23" s="34"/>
    </row>
    <row r="24" s="1" customFormat="1" ht="120" customHeight="1" spans="1:10">
      <c r="A24" s="13" t="s">
        <v>69</v>
      </c>
      <c r="B24" s="14"/>
      <c r="C24" s="14"/>
      <c r="D24" s="14"/>
      <c r="E24" s="14"/>
      <c r="F24" s="14"/>
      <c r="G24" s="14"/>
      <c r="H24" s="14"/>
      <c r="I24" s="14"/>
      <c r="J24" s="14"/>
    </row>
  </sheetData>
  <mergeCells count="32">
    <mergeCell ref="A1:J1"/>
    <mergeCell ref="A2:C2"/>
    <mergeCell ref="D2:J2"/>
    <mergeCell ref="A3:C3"/>
    <mergeCell ref="D3:F3"/>
    <mergeCell ref="H3:J3"/>
    <mergeCell ref="A4:C4"/>
    <mergeCell ref="D4:F4"/>
    <mergeCell ref="H4:J4"/>
    <mergeCell ref="B10:F10"/>
    <mergeCell ref="G10:J10"/>
    <mergeCell ref="B11:F11"/>
    <mergeCell ref="G11:J11"/>
    <mergeCell ref="E12:F12"/>
    <mergeCell ref="E13:F13"/>
    <mergeCell ref="E14:F14"/>
    <mergeCell ref="E15:F15"/>
    <mergeCell ref="E16:F16"/>
    <mergeCell ref="E17:F17"/>
    <mergeCell ref="E18:F18"/>
    <mergeCell ref="E19:F19"/>
    <mergeCell ref="E20:F20"/>
    <mergeCell ref="E21:F21"/>
    <mergeCell ref="E22:F22"/>
    <mergeCell ref="A23:G23"/>
    <mergeCell ref="A24:J24"/>
    <mergeCell ref="A10:A11"/>
    <mergeCell ref="A12:A22"/>
    <mergeCell ref="B13:B16"/>
    <mergeCell ref="B17:B20"/>
    <mergeCell ref="C14:C15"/>
    <mergeCell ref="A5:C9"/>
  </mergeCells>
  <printOptions horizontalCentered="1" verticalCentered="1"/>
  <pageMargins left="0.751388888888889" right="0.751388888888889" top="1" bottom="1" header="0.507638888888889" footer="0.507638888888889"/>
  <pageSetup paperSize="9" scale="52" fitToWidth="0" orientation="portrait" horizontalDpi="600" verticalDpi="600"/>
  <headerFooter alignWithMargins="0" scaleWithDoc="0"/>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兰恬茹</cp:lastModifiedBy>
  <dcterms:created xsi:type="dcterms:W3CDTF">2024-04-15T08:56:00Z</dcterms:created>
  <dcterms:modified xsi:type="dcterms:W3CDTF">2024-08-15T09:34:38Z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2052-10.8.0.5874</vt:lpwstr>
  </property>
  <property fmtid="{D5CDD505-2E9C-101B-9397-08002B2CF9AE}" pid="3" name="ICV">
    <vt:lpwstr>F0A1FE13AB944E03AE93A4096EFA67DE_13</vt:lpwstr>
  </property>
</Properties>
</file>